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780"/>
  </bookViews>
  <sheets>
    <sheet name="Diario_de_Calidad_de_Gas" sheetId="1" r:id="rId1"/>
  </sheets>
  <definedNames>
    <definedName name="_xlnm.Print_Titles" localSheetId="0">Diario_de_Calidad_de_Gas!$1:$7</definedName>
  </definedNames>
  <calcPr calcId="145621"/>
</workbook>
</file>

<file path=xl/calcChain.xml><?xml version="1.0" encoding="utf-8"?>
<calcChain xmlns="http://schemas.openxmlformats.org/spreadsheetml/2006/main">
  <c r="Z40" i="1" l="1"/>
  <c r="Y40" i="1"/>
  <c r="X40" i="1"/>
  <c r="W40" i="1"/>
  <c r="V40" i="1"/>
  <c r="U40" i="1"/>
  <c r="T40" i="1"/>
  <c r="Q40" i="1"/>
  <c r="K40" i="1"/>
  <c r="J40" i="1"/>
  <c r="I40" i="1"/>
  <c r="H40" i="1"/>
  <c r="G40" i="1"/>
  <c r="F40" i="1"/>
  <c r="E40" i="1"/>
  <c r="D40" i="1"/>
  <c r="C40" i="1"/>
  <c r="B40" i="1"/>
  <c r="S40" i="1" l="1"/>
</calcChain>
</file>

<file path=xl/sharedStrings.xml><?xml version="1.0" encoding="utf-8"?>
<sst xmlns="http://schemas.openxmlformats.org/spreadsheetml/2006/main" count="30" uniqueCount="29">
  <si>
    <t>DIARIO DE CALIDAD DE GAS</t>
  </si>
  <si>
    <t>Calidad de Gas: S-GUBGN032-TR02</t>
  </si>
  <si>
    <t>Septiembre 2015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</si>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</sst>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1010409]dd/mm/yy\ hh:mm:ss"/>
    <numFmt numFmtId="165" formatCode="[$-1010409]General"/>
    <numFmt numFmtId="166" formatCode="[$-1010409]#,##0.000;\-#,##0.000"/>
    <numFmt numFmtId="167" formatCode="[$-1010409]0.0000"/>
    <numFmt numFmtId="168" formatCode="0.000"/>
    <numFmt numFmtId="169" formatCode="0.0000"/>
  </numFmts>
  <fonts count="8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7.5"/>
      <color indexed="8"/>
      <name val="Arial"/>
      <family val="2"/>
    </font>
    <font>
      <sz val="6"/>
      <color indexed="17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7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167" fontId="4" fillId="3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8" fontId="4" fillId="3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169" fontId="4" fillId="3" borderId="6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c3639650-8866-41c9-9032-f291f3a11dcc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40"/>
  <sheetViews>
    <sheetView showGridLines="0" tabSelected="1" workbookViewId="0">
      <pane ySplit="7" topLeftCell="A17" activePane="bottomLeft" state="frozenSplit"/>
      <selection pane="bottomLeft" activeCell="AD29" sqref="AD29"/>
    </sheetView>
  </sheetViews>
  <sheetFormatPr baseColWidth="10" defaultColWidth="9.140625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</cols>
  <sheetData>
    <row r="1" spans="1:27" ht="43.15" customHeight="1" x14ac:dyDescent="0.2">
      <c r="A1" s="26"/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28" t="s">
        <v>0</v>
      </c>
      <c r="B3" s="28"/>
      <c r="C3" s="28"/>
      <c r="D3" s="28"/>
      <c r="E3" s="28"/>
      <c r="F3" s="28"/>
      <c r="G3" s="28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 t="s">
        <v>2</v>
      </c>
      <c r="L4" s="29"/>
      <c r="M4" s="29"/>
      <c r="N4" s="29"/>
      <c r="O4" s="29"/>
      <c r="P4" s="29"/>
      <c r="Q4" s="29"/>
      <c r="R4" s="29"/>
      <c r="S4" s="29"/>
      <c r="T4" s="29"/>
      <c r="U4" s="29"/>
      <c r="V4" s="2"/>
      <c r="W4" s="2"/>
      <c r="X4" s="2"/>
      <c r="Y4" s="2"/>
      <c r="Z4" s="2"/>
      <c r="AA4" s="1"/>
    </row>
    <row r="5" spans="1:27" ht="18" customHeight="1" x14ac:dyDescent="0.2">
      <c r="A5" s="25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 t="s">
        <v>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"/>
      <c r="W5" s="2"/>
      <c r="X5" s="2"/>
      <c r="Y5" s="2"/>
      <c r="Z5" s="2"/>
      <c r="AA5" s="1"/>
    </row>
    <row r="6" spans="1:27" ht="0.95" customHeight="1" x14ac:dyDescent="0.2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31" t="s">
        <v>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 t="s">
        <v>6</v>
      </c>
      <c r="V8" s="31"/>
      <c r="W8" s="3" t="s">
        <v>6</v>
      </c>
      <c r="X8" s="3" t="s">
        <v>7</v>
      </c>
      <c r="Y8" s="31" t="s">
        <v>8</v>
      </c>
      <c r="Z8" s="31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32" t="s">
        <v>15</v>
      </c>
      <c r="H9" s="32"/>
      <c r="I9" s="32" t="s">
        <v>16</v>
      </c>
      <c r="J9" s="32"/>
      <c r="K9" s="32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32" t="s">
        <v>23</v>
      </c>
      <c r="S9" s="32"/>
      <c r="T9" s="5" t="s">
        <v>24</v>
      </c>
      <c r="U9" s="33" t="s">
        <v>25</v>
      </c>
      <c r="V9" s="33"/>
      <c r="W9" s="6" t="s">
        <v>26</v>
      </c>
      <c r="X9" s="6" t="s">
        <v>27</v>
      </c>
      <c r="Y9" s="34"/>
      <c r="Z9" s="34"/>
      <c r="AA9" s="1"/>
    </row>
    <row r="10" spans="1:27" x14ac:dyDescent="0.2">
      <c r="A10" s="7">
        <v>42248.375</v>
      </c>
      <c r="B10" s="13">
        <v>90.536000000000001</v>
      </c>
      <c r="C10" s="13">
        <v>7.3140000000000001</v>
      </c>
      <c r="D10" s="13">
        <v>1.554</v>
      </c>
      <c r="E10" s="13">
        <v>0.22700000000000001</v>
      </c>
      <c r="F10" s="13">
        <v>0.24199999999999999</v>
      </c>
      <c r="G10" s="24">
        <v>3.0000000000000001E-3</v>
      </c>
      <c r="H10" s="24"/>
      <c r="I10" s="24">
        <v>8.9999999999999993E-3</v>
      </c>
      <c r="J10" s="24"/>
      <c r="K10" s="24"/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0.113</v>
      </c>
      <c r="R10" s="24">
        <v>1E-3</v>
      </c>
      <c r="S10" s="24"/>
      <c r="T10" s="13">
        <v>0.113</v>
      </c>
      <c r="U10" s="24">
        <v>9341.8539999999994</v>
      </c>
      <c r="V10" s="24"/>
      <c r="W10" s="9">
        <v>39112.474000000002</v>
      </c>
      <c r="X10" s="13">
        <v>13.382</v>
      </c>
      <c r="Y10" s="24">
        <v>0.61299999999999999</v>
      </c>
      <c r="Z10" s="24"/>
      <c r="AA10" s="1"/>
    </row>
    <row r="11" spans="1:27" x14ac:dyDescent="0.2">
      <c r="A11" s="7">
        <v>42249.375</v>
      </c>
      <c r="B11" s="13">
        <v>91.263999999999996</v>
      </c>
      <c r="C11" s="13">
        <v>6.7379999999999995</v>
      </c>
      <c r="D11" s="13">
        <v>1.46</v>
      </c>
      <c r="E11" s="13">
        <v>0.21099999999999999</v>
      </c>
      <c r="F11" s="13">
        <v>0.22500000000000001</v>
      </c>
      <c r="G11" s="24">
        <v>2E-3</v>
      </c>
      <c r="H11" s="24"/>
      <c r="I11" s="24">
        <v>8.0000000000000002E-3</v>
      </c>
      <c r="J11" s="24"/>
      <c r="K11" s="24"/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9.1999999999999998E-2</v>
      </c>
      <c r="R11" s="24">
        <v>0</v>
      </c>
      <c r="S11" s="24"/>
      <c r="T11" s="13">
        <v>9.1999999999999998E-2</v>
      </c>
      <c r="U11" s="24">
        <v>9286.6630000000005</v>
      </c>
      <c r="V11" s="24"/>
      <c r="W11" s="9">
        <v>38881.400999999998</v>
      </c>
      <c r="X11" s="13">
        <v>12.52</v>
      </c>
      <c r="Y11" s="24">
        <v>0.60899999999999999</v>
      </c>
      <c r="Z11" s="24"/>
      <c r="AA11" s="1"/>
    </row>
    <row r="12" spans="1:27" x14ac:dyDescent="0.2">
      <c r="A12" s="7">
        <v>42250.375</v>
      </c>
      <c r="B12" s="8">
        <v>96.12</v>
      </c>
      <c r="C12" s="8">
        <v>3.073</v>
      </c>
      <c r="D12" s="8">
        <v>0.61299999999999999</v>
      </c>
      <c r="E12" s="8">
        <v>7.3999999999999996E-2</v>
      </c>
      <c r="F12" s="8">
        <v>8.6999999999999994E-2</v>
      </c>
      <c r="G12" s="24">
        <v>2E-3</v>
      </c>
      <c r="H12" s="24"/>
      <c r="I12" s="24">
        <v>5.0000000000000001E-3</v>
      </c>
      <c r="J12" s="24"/>
      <c r="K12" s="24"/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2.5000000000000001E-2</v>
      </c>
      <c r="R12" s="24">
        <v>0</v>
      </c>
      <c r="S12" s="24"/>
      <c r="T12" s="8">
        <v>2.5000000000000001E-2</v>
      </c>
      <c r="U12" s="24">
        <v>8891.7000000000007</v>
      </c>
      <c r="V12" s="24"/>
      <c r="W12" s="9">
        <v>37227.769999999997</v>
      </c>
      <c r="X12" s="8">
        <v>5.1230000000000002</v>
      </c>
      <c r="Y12" s="24">
        <v>0.57799999999999996</v>
      </c>
      <c r="Z12" s="24"/>
      <c r="AA12" s="1"/>
    </row>
    <row r="13" spans="1:27" x14ac:dyDescent="0.2">
      <c r="A13" s="7">
        <v>42251.375</v>
      </c>
      <c r="B13" s="8">
        <v>96.224000000000004</v>
      </c>
      <c r="C13" s="8">
        <v>2.9939999999999998</v>
      </c>
      <c r="D13" s="8">
        <v>0.59499999999999997</v>
      </c>
      <c r="E13" s="8">
        <v>7.0999999999999994E-2</v>
      </c>
      <c r="F13" s="8">
        <v>8.4000000000000005E-2</v>
      </c>
      <c r="G13" s="24">
        <v>2E-3</v>
      </c>
      <c r="H13" s="24"/>
      <c r="I13" s="24">
        <v>5.0000000000000001E-3</v>
      </c>
      <c r="J13" s="24"/>
      <c r="K13" s="24"/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2.5999999999999999E-2</v>
      </c>
      <c r="R13" s="24">
        <v>0</v>
      </c>
      <c r="S13" s="24"/>
      <c r="T13" s="8">
        <v>2.5999999999999999E-2</v>
      </c>
      <c r="U13" s="24">
        <v>8882.8050000000003</v>
      </c>
      <c r="V13" s="24"/>
      <c r="W13" s="9">
        <v>37190.527999999998</v>
      </c>
      <c r="X13" s="8">
        <v>4.9550000000000001</v>
      </c>
      <c r="Y13" s="24">
        <v>0.57799999999999996</v>
      </c>
      <c r="Z13" s="24"/>
      <c r="AA13" s="1"/>
    </row>
    <row r="14" spans="1:27" x14ac:dyDescent="0.2">
      <c r="A14" s="7">
        <v>42252.375</v>
      </c>
      <c r="B14" s="8">
        <v>96.733000000000004</v>
      </c>
      <c r="C14" s="8">
        <v>2.6070000000000002</v>
      </c>
      <c r="D14" s="8">
        <v>0.50700000000000001</v>
      </c>
      <c r="E14" s="8">
        <v>5.7000000000000002E-2</v>
      </c>
      <c r="F14" s="8">
        <v>6.9000000000000006E-2</v>
      </c>
      <c r="G14" s="24">
        <v>2E-3</v>
      </c>
      <c r="H14" s="24"/>
      <c r="I14" s="24">
        <v>4.0000000000000001E-3</v>
      </c>
      <c r="J14" s="24"/>
      <c r="K14" s="24"/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2.1000000000000001E-2</v>
      </c>
      <c r="R14" s="24">
        <v>0</v>
      </c>
      <c r="S14" s="24"/>
      <c r="T14" s="8">
        <v>2.1000000000000001E-2</v>
      </c>
      <c r="U14" s="24">
        <v>8840.9169999999995</v>
      </c>
      <c r="V14" s="24"/>
      <c r="W14" s="9">
        <v>37015.150999999998</v>
      </c>
      <c r="X14" s="8">
        <v>4.1790000000000003</v>
      </c>
      <c r="Y14" s="24">
        <v>0.57399999999999995</v>
      </c>
      <c r="Z14" s="24"/>
      <c r="AA14" s="1"/>
    </row>
    <row r="15" spans="1:27" x14ac:dyDescent="0.2">
      <c r="A15" s="7">
        <v>42253.375</v>
      </c>
      <c r="B15" s="8">
        <v>96.947000000000003</v>
      </c>
      <c r="C15" s="8">
        <v>2.4470000000000001</v>
      </c>
      <c r="D15" s="8">
        <v>0.47</v>
      </c>
      <c r="E15" s="8">
        <v>0.05</v>
      </c>
      <c r="F15" s="8">
        <v>6.3E-2</v>
      </c>
      <c r="G15" s="24">
        <v>2E-3</v>
      </c>
      <c r="H15" s="24"/>
      <c r="I15" s="24">
        <v>4.0000000000000001E-3</v>
      </c>
      <c r="J15" s="24"/>
      <c r="K15" s="24"/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1.7000000000000001E-2</v>
      </c>
      <c r="R15" s="24">
        <v>0</v>
      </c>
      <c r="S15" s="24"/>
      <c r="T15" s="8">
        <v>1.7000000000000001E-2</v>
      </c>
      <c r="U15" s="24">
        <v>8823.7610000000004</v>
      </c>
      <c r="V15" s="24"/>
      <c r="W15" s="9">
        <v>36943.322999999997</v>
      </c>
      <c r="X15" s="8">
        <v>3.851</v>
      </c>
      <c r="Y15" s="24">
        <v>0.57299999999999995</v>
      </c>
      <c r="Z15" s="24"/>
      <c r="AA15" s="1"/>
    </row>
    <row r="16" spans="1:27" x14ac:dyDescent="0.2">
      <c r="A16" s="7">
        <v>42254.375</v>
      </c>
      <c r="B16" s="8">
        <v>96.938000000000002</v>
      </c>
      <c r="C16" s="8">
        <v>2.4550000000000001</v>
      </c>
      <c r="D16" s="8">
        <v>0.47199999999999998</v>
      </c>
      <c r="E16" s="8">
        <v>5.0999999999999997E-2</v>
      </c>
      <c r="F16" s="8">
        <v>6.3E-2</v>
      </c>
      <c r="G16" s="24">
        <v>2E-3</v>
      </c>
      <c r="H16" s="24"/>
      <c r="I16" s="24">
        <v>4.0000000000000001E-3</v>
      </c>
      <c r="J16" s="24"/>
      <c r="K16" s="24"/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1.6E-2</v>
      </c>
      <c r="R16" s="24">
        <v>0</v>
      </c>
      <c r="S16" s="24"/>
      <c r="T16" s="8">
        <v>1.6E-2</v>
      </c>
      <c r="U16" s="24">
        <v>8824.6139999999996</v>
      </c>
      <c r="V16" s="24"/>
      <c r="W16" s="9">
        <v>36946.894</v>
      </c>
      <c r="X16" s="8">
        <v>3.8639999999999999</v>
      </c>
      <c r="Y16" s="24">
        <v>0.57299999999999995</v>
      </c>
      <c r="Z16" s="24"/>
      <c r="AA16" s="1"/>
    </row>
    <row r="17" spans="1:27" x14ac:dyDescent="0.2">
      <c r="A17" s="7">
        <v>42255.375</v>
      </c>
      <c r="B17" s="8">
        <v>96.930999999999997</v>
      </c>
      <c r="C17" s="8">
        <v>2.4609999999999999</v>
      </c>
      <c r="D17" s="8">
        <v>0.47299999999999998</v>
      </c>
      <c r="E17" s="8">
        <v>5.0999999999999997E-2</v>
      </c>
      <c r="F17" s="8">
        <v>6.3E-2</v>
      </c>
      <c r="G17" s="24">
        <v>2E-3</v>
      </c>
      <c r="H17" s="24"/>
      <c r="I17" s="24">
        <v>4.0000000000000001E-3</v>
      </c>
      <c r="J17" s="24"/>
      <c r="K17" s="24"/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1.4999999999999999E-2</v>
      </c>
      <c r="R17" s="24">
        <v>0</v>
      </c>
      <c r="S17" s="24"/>
      <c r="T17" s="8">
        <v>1.4999999999999999E-2</v>
      </c>
      <c r="U17" s="24">
        <v>8825.3240000000005</v>
      </c>
      <c r="V17" s="24"/>
      <c r="W17" s="9">
        <v>36949.866999999998</v>
      </c>
      <c r="X17" s="8">
        <v>3.8730000000000002</v>
      </c>
      <c r="Y17" s="24">
        <v>0.57299999999999995</v>
      </c>
      <c r="Z17" s="24"/>
      <c r="AA17" s="1"/>
    </row>
    <row r="18" spans="1:27" x14ac:dyDescent="0.2">
      <c r="A18" s="7">
        <v>42256.375</v>
      </c>
      <c r="B18" s="8">
        <v>96.905000000000001</v>
      </c>
      <c r="C18" s="8">
        <v>2.4830000000000001</v>
      </c>
      <c r="D18" s="8">
        <v>0.47699999999999998</v>
      </c>
      <c r="E18" s="8">
        <v>5.0999999999999997E-2</v>
      </c>
      <c r="F18" s="8">
        <v>6.4000000000000001E-2</v>
      </c>
      <c r="G18" s="24">
        <v>2E-3</v>
      </c>
      <c r="H18" s="24"/>
      <c r="I18" s="24">
        <v>4.0000000000000001E-3</v>
      </c>
      <c r="J18" s="24"/>
      <c r="K18" s="24"/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1.2999999999999999E-2</v>
      </c>
      <c r="R18" s="24">
        <v>0</v>
      </c>
      <c r="S18" s="24"/>
      <c r="T18" s="8">
        <v>1.4E-2</v>
      </c>
      <c r="U18" s="24">
        <v>8827.66</v>
      </c>
      <c r="V18" s="24"/>
      <c r="W18" s="9">
        <v>36959.646999999997</v>
      </c>
      <c r="X18" s="8">
        <v>3.9119999999999999</v>
      </c>
      <c r="Y18" s="24">
        <v>0.57299999999999995</v>
      </c>
      <c r="Z18" s="24"/>
      <c r="AA18" s="1"/>
    </row>
    <row r="19" spans="1:27" ht="13.5" thickBot="1" x14ac:dyDescent="0.25">
      <c r="A19" s="7">
        <v>42257.375</v>
      </c>
      <c r="B19" s="8">
        <v>96.896000000000001</v>
      </c>
      <c r="C19" s="8">
        <v>2.4900000000000002</v>
      </c>
      <c r="D19" s="8">
        <v>0.47799999999999998</v>
      </c>
      <c r="E19" s="8">
        <v>5.1999999999999998E-2</v>
      </c>
      <c r="F19" s="8">
        <v>6.4000000000000001E-2</v>
      </c>
      <c r="G19" s="24">
        <v>2E-3</v>
      </c>
      <c r="H19" s="24"/>
      <c r="I19" s="24">
        <v>5.0000000000000001E-3</v>
      </c>
      <c r="J19" s="24"/>
      <c r="K19" s="24"/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1.4E-2</v>
      </c>
      <c r="R19" s="24">
        <v>0</v>
      </c>
      <c r="S19" s="24"/>
      <c r="T19" s="8">
        <v>1.4E-2</v>
      </c>
      <c r="U19" s="24">
        <v>8828.518</v>
      </c>
      <c r="V19" s="24"/>
      <c r="W19" s="9">
        <v>36963.239000000001</v>
      </c>
      <c r="X19" s="8">
        <v>3.93</v>
      </c>
      <c r="Y19" s="24">
        <v>0.57299999999999995</v>
      </c>
      <c r="Z19" s="24"/>
      <c r="AA19" s="1"/>
    </row>
    <row r="20" spans="1:27" ht="13.5" thickBot="1" x14ac:dyDescent="0.25">
      <c r="A20" s="7">
        <v>42258.375</v>
      </c>
      <c r="B20" s="14">
        <v>96.896000000000001</v>
      </c>
      <c r="C20" s="14">
        <v>2.492</v>
      </c>
      <c r="D20" s="14">
        <v>0.47799999999999998</v>
      </c>
      <c r="E20" s="14">
        <v>5.0999999999999997E-2</v>
      </c>
      <c r="F20" s="14">
        <v>6.4000000000000001E-2</v>
      </c>
      <c r="G20" s="24">
        <v>2E-3</v>
      </c>
      <c r="H20" s="24"/>
      <c r="I20" s="24">
        <v>4.0000000000000001E-3</v>
      </c>
      <c r="J20" s="24"/>
      <c r="K20" s="24"/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1.2999999999999999E-2</v>
      </c>
      <c r="R20" s="24">
        <v>0</v>
      </c>
      <c r="S20" s="24"/>
      <c r="T20" s="14">
        <v>1.2999999999999999E-2</v>
      </c>
      <c r="U20" s="24">
        <v>8828.4680000000008</v>
      </c>
      <c r="V20" s="24"/>
      <c r="W20" s="9">
        <v>36963.03</v>
      </c>
      <c r="X20" s="14">
        <v>3.92</v>
      </c>
      <c r="Y20" s="24">
        <v>0.57299999999999995</v>
      </c>
      <c r="Z20" s="24"/>
      <c r="AA20" s="1"/>
    </row>
    <row r="21" spans="1:27" ht="13.5" thickBot="1" x14ac:dyDescent="0.25">
      <c r="A21" s="7">
        <v>42259.375</v>
      </c>
      <c r="B21" s="14">
        <v>96.89</v>
      </c>
      <c r="C21" s="14">
        <v>2.4969999999999999</v>
      </c>
      <c r="D21" s="14">
        <v>0.47899999999999998</v>
      </c>
      <c r="E21" s="14">
        <v>5.0999999999999997E-2</v>
      </c>
      <c r="F21" s="14">
        <v>6.4000000000000001E-2</v>
      </c>
      <c r="G21" s="24">
        <v>2E-3</v>
      </c>
      <c r="H21" s="24"/>
      <c r="I21" s="24">
        <v>4.0000000000000001E-3</v>
      </c>
      <c r="J21" s="24"/>
      <c r="K21" s="24"/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1.2999999999999999E-2</v>
      </c>
      <c r="R21" s="24">
        <v>0</v>
      </c>
      <c r="S21" s="24"/>
      <c r="T21" s="14">
        <v>1.2999999999999999E-2</v>
      </c>
      <c r="U21" s="24">
        <v>8828.9850000000006</v>
      </c>
      <c r="V21" s="24"/>
      <c r="W21" s="9">
        <v>36965.194000000003</v>
      </c>
      <c r="X21" s="14">
        <v>3.9290000000000003</v>
      </c>
      <c r="Y21" s="24">
        <v>0.57299999999999995</v>
      </c>
      <c r="Z21" s="24"/>
      <c r="AA21" s="1"/>
    </row>
    <row r="22" spans="1:27" ht="13.5" thickBot="1" x14ac:dyDescent="0.25">
      <c r="A22" s="7">
        <v>42260.375</v>
      </c>
      <c r="B22" s="15">
        <v>96.951999999999998</v>
      </c>
      <c r="C22" s="15">
        <v>2.452</v>
      </c>
      <c r="D22" s="15">
        <v>0.46500000000000002</v>
      </c>
      <c r="E22" s="15">
        <v>4.9000000000000002E-2</v>
      </c>
      <c r="F22" s="15">
        <v>6.2E-2</v>
      </c>
      <c r="G22" s="24">
        <v>2E-3</v>
      </c>
      <c r="H22" s="24"/>
      <c r="I22" s="24">
        <v>4.0000000000000001E-3</v>
      </c>
      <c r="J22" s="24"/>
      <c r="K22" s="24"/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1.2999999999999999E-2</v>
      </c>
      <c r="R22" s="24">
        <v>0</v>
      </c>
      <c r="S22" s="24"/>
      <c r="T22" s="15">
        <v>1.2999999999999999E-2</v>
      </c>
      <c r="U22" s="24">
        <v>8823.3580000000002</v>
      </c>
      <c r="V22" s="24"/>
      <c r="W22" s="9">
        <v>36941.635000000002</v>
      </c>
      <c r="X22" s="15">
        <v>3.8069999999999999</v>
      </c>
      <c r="Y22" s="24">
        <v>0.57299999999999995</v>
      </c>
      <c r="Z22" s="24"/>
      <c r="AA22" s="1"/>
    </row>
    <row r="23" spans="1:27" ht="13.5" thickBot="1" x14ac:dyDescent="0.25">
      <c r="A23" s="7">
        <v>42261.375</v>
      </c>
      <c r="B23" s="17">
        <v>97.370999999999995</v>
      </c>
      <c r="C23" s="17">
        <v>2.1560000000000001</v>
      </c>
      <c r="D23" s="17">
        <v>0.37</v>
      </c>
      <c r="E23" s="17">
        <v>3.5000000000000003E-2</v>
      </c>
      <c r="F23" s="17">
        <v>4.5999999999999999E-2</v>
      </c>
      <c r="G23" s="24">
        <v>2E-3</v>
      </c>
      <c r="H23" s="24"/>
      <c r="I23" s="24">
        <v>4.0000000000000001E-3</v>
      </c>
      <c r="J23" s="24"/>
      <c r="K23" s="24"/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1.6E-2</v>
      </c>
      <c r="R23" s="24">
        <v>0</v>
      </c>
      <c r="S23" s="24"/>
      <c r="T23" s="17">
        <v>1.6E-2</v>
      </c>
      <c r="U23" s="24">
        <v>8785.6929999999993</v>
      </c>
      <c r="V23" s="24"/>
      <c r="W23" s="9">
        <v>36783.938999999998</v>
      </c>
      <c r="X23" s="17">
        <v>2.9769999999999999</v>
      </c>
      <c r="Y23" s="24">
        <v>0.56999999999999995</v>
      </c>
      <c r="Z23" s="24"/>
      <c r="AA23" s="1"/>
    </row>
    <row r="24" spans="1:27" ht="13.5" thickBot="1" x14ac:dyDescent="0.25">
      <c r="A24" s="7">
        <v>42262.375</v>
      </c>
      <c r="B24" s="18">
        <v>97.409000000000006</v>
      </c>
      <c r="C24" s="18">
        <v>2.129</v>
      </c>
      <c r="D24" s="18">
        <v>0.36099999999999999</v>
      </c>
      <c r="E24" s="18">
        <v>3.3000000000000002E-2</v>
      </c>
      <c r="F24" s="18">
        <v>4.4999999999999998E-2</v>
      </c>
      <c r="G24" s="24">
        <v>2E-3</v>
      </c>
      <c r="H24" s="24"/>
      <c r="I24" s="24">
        <v>4.0000000000000001E-3</v>
      </c>
      <c r="J24" s="24"/>
      <c r="K24" s="24"/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1.7000000000000001E-2</v>
      </c>
      <c r="R24" s="24">
        <v>0</v>
      </c>
      <c r="S24" s="24"/>
      <c r="T24" s="18">
        <v>1.7000000000000001E-2</v>
      </c>
      <c r="U24" s="24">
        <v>8782.2659999999996</v>
      </c>
      <c r="V24" s="24"/>
      <c r="W24" s="9">
        <v>36769.591</v>
      </c>
      <c r="X24" s="18">
        <v>2.9050000000000002</v>
      </c>
      <c r="Y24" s="24">
        <v>0.56999999999999995</v>
      </c>
      <c r="Z24" s="24"/>
      <c r="AA24" s="1"/>
    </row>
    <row r="25" spans="1:27" ht="13.5" thickBot="1" x14ac:dyDescent="0.25">
      <c r="A25" s="7">
        <v>42263.375</v>
      </c>
      <c r="B25" s="18">
        <v>92.361999999999995</v>
      </c>
      <c r="C25" s="18">
        <v>5.258</v>
      </c>
      <c r="D25" s="18">
        <v>1.8719999999999999</v>
      </c>
      <c r="E25" s="18">
        <v>0.214</v>
      </c>
      <c r="F25" s="18">
        <v>0.27</v>
      </c>
      <c r="G25" s="24">
        <v>0</v>
      </c>
      <c r="H25" s="24"/>
      <c r="I25" s="24">
        <v>3.0000000000000001E-3</v>
      </c>
      <c r="J25" s="24"/>
      <c r="K25" s="24"/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0.02</v>
      </c>
      <c r="R25" s="24">
        <v>0</v>
      </c>
      <c r="S25" s="24"/>
      <c r="T25" s="18">
        <v>0.02</v>
      </c>
      <c r="U25" s="24">
        <v>9257.0490000000009</v>
      </c>
      <c r="V25" s="24"/>
      <c r="W25" s="9">
        <v>38757.413</v>
      </c>
      <c r="X25" s="18">
        <v>15.417</v>
      </c>
      <c r="Y25" s="24">
        <v>0.60599999999999998</v>
      </c>
      <c r="Z25" s="24"/>
      <c r="AA25" s="1"/>
    </row>
    <row r="26" spans="1:27" ht="13.5" thickBot="1" x14ac:dyDescent="0.25">
      <c r="A26" s="7">
        <v>42264.375</v>
      </c>
      <c r="B26" s="18">
        <v>91.665000000000006</v>
      </c>
      <c r="C26" s="18">
        <v>5.7</v>
      </c>
      <c r="D26" s="18">
        <v>2.077</v>
      </c>
      <c r="E26" s="18">
        <v>0.23899999999999999</v>
      </c>
      <c r="F26" s="18">
        <v>0.30099999999999999</v>
      </c>
      <c r="G26" s="24">
        <v>0</v>
      </c>
      <c r="H26" s="24"/>
      <c r="I26" s="24">
        <v>3.0000000000000001E-3</v>
      </c>
      <c r="J26" s="24"/>
      <c r="K26" s="24"/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1.6E-2</v>
      </c>
      <c r="R26" s="24">
        <v>0</v>
      </c>
      <c r="S26" s="24"/>
      <c r="T26" s="18">
        <v>1.6E-2</v>
      </c>
      <c r="U26" s="24">
        <v>9323.098</v>
      </c>
      <c r="V26" s="24"/>
      <c r="W26" s="9">
        <v>39033.947</v>
      </c>
      <c r="X26" s="18">
        <v>17.12</v>
      </c>
      <c r="Y26" s="24">
        <v>0.61099999999999999</v>
      </c>
      <c r="Z26" s="24"/>
      <c r="AA26" s="1"/>
    </row>
    <row r="27" spans="1:27" ht="13.5" thickBot="1" x14ac:dyDescent="0.25">
      <c r="A27" s="7">
        <v>42265.375</v>
      </c>
      <c r="B27" s="19">
        <v>92.450999999999993</v>
      </c>
      <c r="C27" s="19">
        <v>5.2610000000000001</v>
      </c>
      <c r="D27" s="19">
        <v>1.798</v>
      </c>
      <c r="E27" s="19">
        <v>0.20499999999999999</v>
      </c>
      <c r="F27" s="19">
        <v>0.26</v>
      </c>
      <c r="G27" s="24">
        <v>0</v>
      </c>
      <c r="H27" s="24"/>
      <c r="I27" s="24">
        <v>3.0000000000000001E-3</v>
      </c>
      <c r="J27" s="24"/>
      <c r="K27" s="24"/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2.1000000000000001E-2</v>
      </c>
      <c r="R27" s="24">
        <v>0</v>
      </c>
      <c r="S27" s="24"/>
      <c r="T27" s="19">
        <v>2.1000000000000001E-2</v>
      </c>
      <c r="U27" s="24">
        <v>9243.857</v>
      </c>
      <c r="V27" s="24"/>
      <c r="W27" s="9">
        <v>38702.18</v>
      </c>
      <c r="X27" s="19">
        <v>14.814</v>
      </c>
      <c r="Y27" s="24">
        <v>0.60499999999999998</v>
      </c>
      <c r="Z27" s="24"/>
      <c r="AA27" s="1"/>
    </row>
    <row r="28" spans="1:27" ht="13.5" thickBot="1" x14ac:dyDescent="0.25">
      <c r="A28" s="7">
        <v>42266.375</v>
      </c>
      <c r="B28" s="19">
        <v>93.894000000000005</v>
      </c>
      <c r="C28" s="19">
        <v>4.3250000000000002</v>
      </c>
      <c r="D28" s="19">
        <v>1.4060000000000001</v>
      </c>
      <c r="E28" s="19">
        <v>0.158</v>
      </c>
      <c r="F28" s="19">
        <v>0.20100000000000001</v>
      </c>
      <c r="G28" s="24">
        <v>0</v>
      </c>
      <c r="H28" s="24"/>
      <c r="I28" s="24">
        <v>3.0000000000000001E-3</v>
      </c>
      <c r="J28" s="24"/>
      <c r="K28" s="24"/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1.2999999999999999E-2</v>
      </c>
      <c r="R28" s="24">
        <v>0</v>
      </c>
      <c r="S28" s="24"/>
      <c r="T28" s="19">
        <v>1.2999999999999999E-2</v>
      </c>
      <c r="U28" s="24">
        <v>9113.0040000000008</v>
      </c>
      <c r="V28" s="24"/>
      <c r="W28" s="9">
        <v>38154.324999999997</v>
      </c>
      <c r="X28" s="19">
        <v>11.553000000000001</v>
      </c>
      <c r="Y28" s="24">
        <v>0.59499999999999997</v>
      </c>
      <c r="Z28" s="24"/>
      <c r="AA28" s="1"/>
    </row>
    <row r="29" spans="1:27" ht="13.5" thickBot="1" x14ac:dyDescent="0.25">
      <c r="A29" s="7">
        <v>42267.375</v>
      </c>
      <c r="B29" s="19">
        <v>95.009</v>
      </c>
      <c r="C29" s="19">
        <v>3.637</v>
      </c>
      <c r="D29" s="19">
        <v>1.07</v>
      </c>
      <c r="E29" s="19">
        <v>0.11700000000000001</v>
      </c>
      <c r="F29" s="19">
        <v>0.15</v>
      </c>
      <c r="G29" s="24">
        <v>0</v>
      </c>
      <c r="H29" s="24"/>
      <c r="I29" s="24">
        <v>4.0000000000000001E-3</v>
      </c>
      <c r="J29" s="24"/>
      <c r="K29" s="24"/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1.2E-2</v>
      </c>
      <c r="R29" s="24">
        <v>0</v>
      </c>
      <c r="S29" s="24"/>
      <c r="T29" s="19">
        <v>1.2E-2</v>
      </c>
      <c r="U29" s="24">
        <v>9007.8009999999995</v>
      </c>
      <c r="V29" s="24"/>
      <c r="W29" s="9">
        <v>37713.860999999997</v>
      </c>
      <c r="X29" s="19">
        <v>8.7639999999999993</v>
      </c>
      <c r="Y29" s="24">
        <v>0.58699999999999997</v>
      </c>
      <c r="Z29" s="24"/>
      <c r="AA29" s="1"/>
    </row>
    <row r="30" spans="1:27" ht="13.5" thickBot="1" x14ac:dyDescent="0.25">
      <c r="A30" s="7">
        <v>42268.375</v>
      </c>
      <c r="B30" s="20">
        <v>95.325000000000003</v>
      </c>
      <c r="C30" s="20">
        <v>3.444</v>
      </c>
      <c r="D30" s="20">
        <v>0.97399999999999998</v>
      </c>
      <c r="E30" s="20">
        <v>0.106</v>
      </c>
      <c r="F30" s="20">
        <v>0.13600000000000001</v>
      </c>
      <c r="G30" s="24">
        <v>1E-3</v>
      </c>
      <c r="H30" s="24"/>
      <c r="I30" s="24">
        <v>3.0000000000000001E-3</v>
      </c>
      <c r="J30" s="24"/>
      <c r="K30" s="24"/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1.0999999999999999E-2</v>
      </c>
      <c r="R30" s="24">
        <v>0</v>
      </c>
      <c r="S30" s="24"/>
      <c r="T30" s="20">
        <v>1.0999999999999999E-2</v>
      </c>
      <c r="U30" s="24">
        <v>8978.0490000000009</v>
      </c>
      <c r="V30" s="24"/>
      <c r="W30" s="9">
        <v>37589.296000000002</v>
      </c>
      <c r="X30" s="20">
        <v>7.9690000000000003</v>
      </c>
      <c r="Y30" s="24">
        <v>0.58499999999999996</v>
      </c>
      <c r="Z30" s="24"/>
      <c r="AA30" s="1"/>
    </row>
    <row r="31" spans="1:27" ht="13.5" thickBot="1" x14ac:dyDescent="0.25">
      <c r="A31" s="7">
        <v>42269.375</v>
      </c>
      <c r="B31" s="21">
        <v>95.363</v>
      </c>
      <c r="C31" s="21">
        <v>3.4220000000000002</v>
      </c>
      <c r="D31" s="21">
        <v>0.96199999999999997</v>
      </c>
      <c r="E31" s="21">
        <v>0.104</v>
      </c>
      <c r="F31" s="21">
        <v>0.13400000000000001</v>
      </c>
      <c r="G31" s="24">
        <v>1E-3</v>
      </c>
      <c r="H31" s="24"/>
      <c r="I31" s="24">
        <v>3.0000000000000001E-3</v>
      </c>
      <c r="J31" s="24"/>
      <c r="K31" s="24"/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1.0999999999999999E-2</v>
      </c>
      <c r="R31" s="24">
        <v>0</v>
      </c>
      <c r="S31" s="24"/>
      <c r="T31" s="21">
        <v>1.0999999999999999E-2</v>
      </c>
      <c r="U31" s="24">
        <v>8974.4490000000005</v>
      </c>
      <c r="V31" s="24"/>
      <c r="W31" s="9">
        <v>37574.222999999998</v>
      </c>
      <c r="X31" s="21">
        <v>7.8680000000000003</v>
      </c>
      <c r="Y31" s="24">
        <v>0.58399999999999996</v>
      </c>
      <c r="Z31" s="24"/>
      <c r="AA31" s="1"/>
    </row>
    <row r="32" spans="1:27" ht="13.5" thickBot="1" x14ac:dyDescent="0.25">
      <c r="A32" s="7">
        <v>42270.375</v>
      </c>
      <c r="B32" s="21">
        <v>94.691999999999993</v>
      </c>
      <c r="C32" s="21">
        <v>4.21</v>
      </c>
      <c r="D32" s="21">
        <v>0.86299999999999999</v>
      </c>
      <c r="E32" s="21">
        <v>9.1999999999999998E-2</v>
      </c>
      <c r="F32" s="21">
        <v>0.11899999999999999</v>
      </c>
      <c r="G32" s="24">
        <v>1E-3</v>
      </c>
      <c r="H32" s="24"/>
      <c r="I32" s="24">
        <v>3.0000000000000001E-3</v>
      </c>
      <c r="J32" s="24"/>
      <c r="K32" s="24"/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0.02</v>
      </c>
      <c r="R32" s="24">
        <v>0</v>
      </c>
      <c r="S32" s="24"/>
      <c r="T32" s="21">
        <v>0.02</v>
      </c>
      <c r="U32" s="24">
        <v>9006.7549999999992</v>
      </c>
      <c r="V32" s="24"/>
      <c r="W32" s="9">
        <v>37709.482000000004</v>
      </c>
      <c r="X32" s="21">
        <v>7.0380000000000003</v>
      </c>
      <c r="Y32" s="24">
        <v>0.58699999999999997</v>
      </c>
      <c r="Z32" s="24"/>
      <c r="AA32" s="1"/>
    </row>
    <row r="33" spans="1:27" ht="13.5" thickBot="1" x14ac:dyDescent="0.25">
      <c r="A33" s="7">
        <v>42271.375</v>
      </c>
      <c r="B33" s="22">
        <v>92.275000000000006</v>
      </c>
      <c r="C33" s="22">
        <v>7.0810000000000004</v>
      </c>
      <c r="D33" s="22">
        <v>0.48499999999999999</v>
      </c>
      <c r="E33" s="22">
        <v>4.5999999999999999E-2</v>
      </c>
      <c r="F33" s="22">
        <v>5.8999999999999997E-2</v>
      </c>
      <c r="G33" s="24">
        <v>0</v>
      </c>
      <c r="H33" s="24"/>
      <c r="I33" s="24">
        <v>2E-3</v>
      </c>
      <c r="J33" s="24"/>
      <c r="K33" s="24"/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5.1999999999999998E-2</v>
      </c>
      <c r="R33" s="24">
        <v>0</v>
      </c>
      <c r="S33" s="24"/>
      <c r="T33" s="22">
        <v>5.1999999999999998E-2</v>
      </c>
      <c r="U33" s="24">
        <v>9119.8340000000007</v>
      </c>
      <c r="V33" s="24"/>
      <c r="W33" s="9">
        <v>38182.921000000002</v>
      </c>
      <c r="X33" s="22">
        <v>3.8559999999999999</v>
      </c>
      <c r="Y33" s="24">
        <v>0.59599999999999997</v>
      </c>
      <c r="Z33" s="24"/>
      <c r="AA33" s="1"/>
    </row>
    <row r="34" spans="1:27" ht="13.5" thickBot="1" x14ac:dyDescent="0.25">
      <c r="A34" s="7">
        <v>42272.375</v>
      </c>
      <c r="B34" s="22">
        <v>92.289000000000001</v>
      </c>
      <c r="C34" s="22">
        <v>7.069</v>
      </c>
      <c r="D34" s="22">
        <v>0.49</v>
      </c>
      <c r="E34" s="22">
        <v>4.5999999999999999E-2</v>
      </c>
      <c r="F34" s="22">
        <v>5.8999999999999997E-2</v>
      </c>
      <c r="G34" s="24">
        <v>0</v>
      </c>
      <c r="H34" s="24"/>
      <c r="I34" s="24">
        <v>2E-3</v>
      </c>
      <c r="J34" s="24"/>
      <c r="K34" s="24"/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4.3999999999999997E-2</v>
      </c>
      <c r="R34" s="24">
        <v>0</v>
      </c>
      <c r="S34" s="24"/>
      <c r="T34" s="22">
        <v>4.3999999999999997E-2</v>
      </c>
      <c r="U34" s="24">
        <v>9121.8439999999991</v>
      </c>
      <c r="V34" s="24"/>
      <c r="W34" s="9">
        <v>38191.336000000003</v>
      </c>
      <c r="X34" s="22">
        <v>3.8929999999999998</v>
      </c>
      <c r="Y34" s="24">
        <v>0.59599999999999997</v>
      </c>
      <c r="Z34" s="24"/>
      <c r="AA34" s="1"/>
    </row>
    <row r="35" spans="1:27" ht="13.5" thickBot="1" x14ac:dyDescent="0.25">
      <c r="A35" s="7">
        <v>42273.375</v>
      </c>
      <c r="B35" s="22">
        <v>92.12</v>
      </c>
      <c r="C35" s="22">
        <v>7.2569999999999997</v>
      </c>
      <c r="D35" s="22">
        <v>0.47599999999999998</v>
      </c>
      <c r="E35" s="22">
        <v>4.3999999999999997E-2</v>
      </c>
      <c r="F35" s="22">
        <v>5.7000000000000002E-2</v>
      </c>
      <c r="G35" s="24">
        <v>0</v>
      </c>
      <c r="H35" s="24"/>
      <c r="I35" s="24">
        <v>2E-3</v>
      </c>
      <c r="J35" s="24"/>
      <c r="K35" s="24"/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4.3999999999999997E-2</v>
      </c>
      <c r="R35" s="24">
        <v>0</v>
      </c>
      <c r="S35" s="24"/>
      <c r="T35" s="22">
        <v>4.3999999999999997E-2</v>
      </c>
      <c r="U35" s="24">
        <v>9131.3330000000005</v>
      </c>
      <c r="V35" s="24"/>
      <c r="W35" s="9">
        <v>38231.065000000002</v>
      </c>
      <c r="X35" s="22">
        <v>3.7679999999999998</v>
      </c>
      <c r="Y35" s="24">
        <v>0.59699999999999998</v>
      </c>
      <c r="Z35" s="24"/>
      <c r="AA35" s="1"/>
    </row>
    <row r="36" spans="1:27" ht="13.5" thickBot="1" x14ac:dyDescent="0.25">
      <c r="A36" s="7">
        <v>42274.375</v>
      </c>
      <c r="B36" s="22">
        <v>93.105000000000004</v>
      </c>
      <c r="C36" s="22">
        <v>6.06</v>
      </c>
      <c r="D36" s="22">
        <v>0.65</v>
      </c>
      <c r="E36" s="22">
        <v>6.6000000000000003E-2</v>
      </c>
      <c r="F36" s="22">
        <v>8.4000000000000005E-2</v>
      </c>
      <c r="G36" s="24">
        <v>0</v>
      </c>
      <c r="H36" s="24"/>
      <c r="I36" s="24">
        <v>2E-3</v>
      </c>
      <c r="J36" s="24"/>
      <c r="K36" s="24"/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3.3000000000000002E-2</v>
      </c>
      <c r="R36" s="24">
        <v>0</v>
      </c>
      <c r="S36" s="24"/>
      <c r="T36" s="22">
        <v>3.3000000000000002E-2</v>
      </c>
      <c r="U36" s="24">
        <v>9086.348</v>
      </c>
      <c r="V36" s="24"/>
      <c r="W36" s="9">
        <v>38042.722000000002</v>
      </c>
      <c r="X36" s="22">
        <v>5.23</v>
      </c>
      <c r="Y36" s="24">
        <v>0.59299999999999997</v>
      </c>
      <c r="Z36" s="24"/>
      <c r="AA36" s="1"/>
    </row>
    <row r="37" spans="1:27" ht="13.5" thickBot="1" x14ac:dyDescent="0.25">
      <c r="A37" s="7">
        <v>42275.375</v>
      </c>
      <c r="B37" s="22">
        <v>93.771000000000001</v>
      </c>
      <c r="C37" s="22">
        <v>5.2679999999999998</v>
      </c>
      <c r="D37" s="22">
        <v>0.753</v>
      </c>
      <c r="E37" s="22">
        <v>7.8E-2</v>
      </c>
      <c r="F37" s="22">
        <v>0.1</v>
      </c>
      <c r="G37" s="24">
        <v>0</v>
      </c>
      <c r="H37" s="24"/>
      <c r="I37" s="24">
        <v>3.0000000000000001E-3</v>
      </c>
      <c r="J37" s="24"/>
      <c r="K37" s="24"/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2.5999999999999999E-2</v>
      </c>
      <c r="R37" s="24">
        <v>0</v>
      </c>
      <c r="S37" s="24"/>
      <c r="T37" s="22">
        <v>2.5999999999999999E-2</v>
      </c>
      <c r="U37" s="24">
        <v>9054.39</v>
      </c>
      <c r="V37" s="24"/>
      <c r="W37" s="9">
        <v>37908.92</v>
      </c>
      <c r="X37" s="22">
        <v>6.0990000000000002</v>
      </c>
      <c r="Y37" s="24">
        <v>0.59099999999999997</v>
      </c>
      <c r="Z37" s="24"/>
      <c r="AA37" s="1"/>
    </row>
    <row r="38" spans="1:27" ht="13.5" thickBot="1" x14ac:dyDescent="0.25">
      <c r="A38" s="7">
        <v>42276.375</v>
      </c>
      <c r="B38" s="22">
        <v>93.954999999999998</v>
      </c>
      <c r="C38" s="22">
        <v>5.0579999999999998</v>
      </c>
      <c r="D38" s="22">
        <v>0.77400000000000002</v>
      </c>
      <c r="E38" s="22">
        <v>8.1000000000000003E-2</v>
      </c>
      <c r="F38" s="22">
        <v>0.104</v>
      </c>
      <c r="G38" s="24">
        <v>0</v>
      </c>
      <c r="H38" s="24"/>
      <c r="I38" s="24">
        <v>3.0000000000000001E-3</v>
      </c>
      <c r="J38" s="24"/>
      <c r="K38" s="24"/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2.5999999999999999E-2</v>
      </c>
      <c r="R38" s="24">
        <v>0</v>
      </c>
      <c r="S38" s="24"/>
      <c r="T38" s="22">
        <v>2.5999999999999999E-2</v>
      </c>
      <c r="U38" s="24">
        <v>9044.6029999999992</v>
      </c>
      <c r="V38" s="24"/>
      <c r="W38" s="9">
        <v>37867.944000000003</v>
      </c>
      <c r="X38" s="22">
        <v>6.2750000000000004</v>
      </c>
      <c r="Y38" s="24">
        <v>0.59</v>
      </c>
      <c r="Z38" s="24"/>
      <c r="AA38" s="1"/>
    </row>
    <row r="39" spans="1:27" ht="13.5" thickBot="1" x14ac:dyDescent="0.25">
      <c r="A39" s="7">
        <v>42277.375</v>
      </c>
      <c r="B39" s="23">
        <v>94.05</v>
      </c>
      <c r="C39" s="23">
        <v>4.9290000000000003</v>
      </c>
      <c r="D39" s="23">
        <v>0.80200000000000005</v>
      </c>
      <c r="E39" s="23">
        <v>8.5000000000000006E-2</v>
      </c>
      <c r="F39" s="23">
        <v>0.108</v>
      </c>
      <c r="G39" s="24">
        <v>0</v>
      </c>
      <c r="H39" s="24"/>
      <c r="I39" s="24">
        <v>3.0000000000000001E-3</v>
      </c>
      <c r="J39" s="24"/>
      <c r="K39" s="24"/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2.4E-2</v>
      </c>
      <c r="R39" s="24">
        <v>0</v>
      </c>
      <c r="S39" s="24"/>
      <c r="T39" s="23">
        <v>2.4E-2</v>
      </c>
      <c r="U39" s="24">
        <v>9041.5759999999991</v>
      </c>
      <c r="V39" s="24"/>
      <c r="W39" s="9">
        <v>37855.269999999997</v>
      </c>
      <c r="X39" s="23">
        <v>6.5110000000000001</v>
      </c>
      <c r="Y39" s="24">
        <v>0.59</v>
      </c>
      <c r="Z39" s="24"/>
      <c r="AA39" s="1"/>
    </row>
    <row r="40" spans="1:27" ht="13.5" thickBot="1" x14ac:dyDescent="0.25">
      <c r="A40" s="10" t="s">
        <v>28</v>
      </c>
      <c r="B40" s="11">
        <f>AVERAGE(B10:B39)</f>
        <v>94.777933333333365</v>
      </c>
      <c r="C40" s="11">
        <f t="shared" ref="C40:K40" si="0">AVERAGE(C10:C39)</f>
        <v>4.1589</v>
      </c>
      <c r="D40" s="11">
        <f t="shared" si="0"/>
        <v>0.82346666666666646</v>
      </c>
      <c r="E40" s="11">
        <f t="shared" si="0"/>
        <v>9.3166666666666648E-2</v>
      </c>
      <c r="F40" s="11">
        <f t="shared" si="0"/>
        <v>0.11490000000000003</v>
      </c>
      <c r="G40" s="35">
        <f t="shared" si="0"/>
        <v>1.1333333333333338E-3</v>
      </c>
      <c r="H40" s="35" t="e">
        <f t="shared" si="0"/>
        <v>#DIV/0!</v>
      </c>
      <c r="I40" s="35">
        <f t="shared" si="0"/>
        <v>3.8000000000000022E-3</v>
      </c>
      <c r="J40" s="35" t="e">
        <f t="shared" si="0"/>
        <v>#DIV/0!</v>
      </c>
      <c r="K40" s="35" t="e">
        <f t="shared" si="0"/>
        <v>#DIV/0!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f>AVERAGE(Q10:Q39)</f>
        <v>2.6566666666666683E-2</v>
      </c>
      <c r="R40" s="35">
        <v>0</v>
      </c>
      <c r="S40" s="35" t="e">
        <f t="shared" ref="S40" si="1">AVERAGE(S10:S21)</f>
        <v>#DIV/0!</v>
      </c>
      <c r="T40" s="11">
        <f t="shared" ref="T40:Z40" si="2">AVERAGE(T10:T39)</f>
        <v>2.6600000000000016E-2</v>
      </c>
      <c r="U40" s="35">
        <f t="shared" si="2"/>
        <v>8997.5525333333335</v>
      </c>
      <c r="V40" s="35" t="e">
        <f t="shared" si="2"/>
        <v>#DIV/0!</v>
      </c>
      <c r="W40" s="12">
        <f t="shared" si="2"/>
        <v>37670.952933333327</v>
      </c>
      <c r="X40" s="16">
        <f t="shared" si="2"/>
        <v>6.7767333333333335</v>
      </c>
      <c r="Y40" s="36">
        <f t="shared" si="2"/>
        <v>0.58630000000000004</v>
      </c>
      <c r="Z40" s="36" t="e">
        <f t="shared" si="2"/>
        <v>#DIV/0!</v>
      </c>
      <c r="AA40" s="1"/>
    </row>
  </sheetData>
  <sheetProtection password="C603" sheet="1" objects="1" scenarios="1"/>
  <mergeCells count="171">
    <mergeCell ref="G39:H39"/>
    <mergeCell ref="I39:K39"/>
    <mergeCell ref="R39:S39"/>
    <mergeCell ref="U39:V39"/>
    <mergeCell ref="Y39:Z39"/>
    <mergeCell ref="G31:H31"/>
    <mergeCell ref="I31:K31"/>
    <mergeCell ref="R31:S31"/>
    <mergeCell ref="U31:V31"/>
    <mergeCell ref="Y31:Z31"/>
    <mergeCell ref="G32:H32"/>
    <mergeCell ref="I32:K32"/>
    <mergeCell ref="R32:S32"/>
    <mergeCell ref="U32:V32"/>
    <mergeCell ref="Y32:Z32"/>
    <mergeCell ref="G40:H40"/>
    <mergeCell ref="I40:K40"/>
    <mergeCell ref="R40:S40"/>
    <mergeCell ref="U40:V40"/>
    <mergeCell ref="Y40:Z40"/>
    <mergeCell ref="G20:H20"/>
    <mergeCell ref="I20:K20"/>
    <mergeCell ref="R20:S20"/>
    <mergeCell ref="U20:V20"/>
    <mergeCell ref="Y20:Z20"/>
    <mergeCell ref="G21:H21"/>
    <mergeCell ref="I21:K21"/>
    <mergeCell ref="R21:S21"/>
    <mergeCell ref="U21:V21"/>
    <mergeCell ref="Y21:Z21"/>
    <mergeCell ref="G23:H23"/>
    <mergeCell ref="I23:K23"/>
    <mergeCell ref="R23:S23"/>
    <mergeCell ref="U23:V23"/>
    <mergeCell ref="Y23:Z23"/>
    <mergeCell ref="G27:H27"/>
    <mergeCell ref="I27:K27"/>
    <mergeCell ref="R27:S27"/>
    <mergeCell ref="U27:V27"/>
    <mergeCell ref="G19:H19"/>
    <mergeCell ref="I19:K19"/>
    <mergeCell ref="R19:S19"/>
    <mergeCell ref="U19:V19"/>
    <mergeCell ref="Y19:Z19"/>
    <mergeCell ref="G18:H18"/>
    <mergeCell ref="I18:K18"/>
    <mergeCell ref="R18:S18"/>
    <mergeCell ref="U18:V18"/>
    <mergeCell ref="Y18:Z18"/>
    <mergeCell ref="G17:H17"/>
    <mergeCell ref="I17:K17"/>
    <mergeCell ref="R17:S17"/>
    <mergeCell ref="U17:V17"/>
    <mergeCell ref="Y17:Z17"/>
    <mergeCell ref="G16:H16"/>
    <mergeCell ref="I16:K16"/>
    <mergeCell ref="R16:S16"/>
    <mergeCell ref="U16:V16"/>
    <mergeCell ref="Y16:Z16"/>
    <mergeCell ref="G15:H15"/>
    <mergeCell ref="I15:K15"/>
    <mergeCell ref="R15:S15"/>
    <mergeCell ref="U15:V15"/>
    <mergeCell ref="Y15:Z15"/>
    <mergeCell ref="G14:H14"/>
    <mergeCell ref="I14:K14"/>
    <mergeCell ref="R14:S14"/>
    <mergeCell ref="U14:V14"/>
    <mergeCell ref="Y14:Z14"/>
    <mergeCell ref="U11:V11"/>
    <mergeCell ref="Y11:Z11"/>
    <mergeCell ref="G10:H10"/>
    <mergeCell ref="I10:K10"/>
    <mergeCell ref="R10:S10"/>
    <mergeCell ref="U10:V10"/>
    <mergeCell ref="Y10:Z10"/>
    <mergeCell ref="G13:H13"/>
    <mergeCell ref="I13:K13"/>
    <mergeCell ref="R13:S13"/>
    <mergeCell ref="U13:V13"/>
    <mergeCell ref="Y13:Z13"/>
    <mergeCell ref="G12:H12"/>
    <mergeCell ref="I12:K12"/>
    <mergeCell ref="R12:S12"/>
    <mergeCell ref="U12:V12"/>
    <mergeCell ref="Y12:Z12"/>
    <mergeCell ref="G22:H22"/>
    <mergeCell ref="I22:K22"/>
    <mergeCell ref="R22:S22"/>
    <mergeCell ref="U22:V22"/>
    <mergeCell ref="Y22:Z22"/>
    <mergeCell ref="A5:J5"/>
    <mergeCell ref="K5:U5"/>
    <mergeCell ref="A1:I1"/>
    <mergeCell ref="J1:R1"/>
    <mergeCell ref="A3:G3"/>
    <mergeCell ref="A4:J4"/>
    <mergeCell ref="K4:U4"/>
    <mergeCell ref="A6:Y6"/>
    <mergeCell ref="B8:T8"/>
    <mergeCell ref="U8:V8"/>
    <mergeCell ref="Y8:Z8"/>
    <mergeCell ref="G9:H9"/>
    <mergeCell ref="I9:K9"/>
    <mergeCell ref="R9:S9"/>
    <mergeCell ref="U9:V9"/>
    <mergeCell ref="Y9:Z9"/>
    <mergeCell ref="G11:H11"/>
    <mergeCell ref="I11:K11"/>
    <mergeCell ref="R11:S11"/>
    <mergeCell ref="G25:H25"/>
    <mergeCell ref="I25:K25"/>
    <mergeCell ref="R25:S25"/>
    <mergeCell ref="U25:V25"/>
    <mergeCell ref="Y25:Z25"/>
    <mergeCell ref="G24:H24"/>
    <mergeCell ref="I24:K24"/>
    <mergeCell ref="R24:S24"/>
    <mergeCell ref="U24:V24"/>
    <mergeCell ref="Y24:Z24"/>
    <mergeCell ref="G30:H30"/>
    <mergeCell ref="I30:K30"/>
    <mergeCell ref="R30:S30"/>
    <mergeCell ref="U30:V30"/>
    <mergeCell ref="Y30:Z30"/>
    <mergeCell ref="G26:H26"/>
    <mergeCell ref="I26:K26"/>
    <mergeCell ref="R26:S26"/>
    <mergeCell ref="U26:V26"/>
    <mergeCell ref="Y26:Z26"/>
    <mergeCell ref="Y27:Z27"/>
    <mergeCell ref="G28:H28"/>
    <mergeCell ref="I28:K28"/>
    <mergeCell ref="R28:S28"/>
    <mergeCell ref="U28:V28"/>
    <mergeCell ref="Y28:Z28"/>
    <mergeCell ref="G29:H29"/>
    <mergeCell ref="I29:K29"/>
    <mergeCell ref="R29:S29"/>
    <mergeCell ref="U29:V29"/>
    <mergeCell ref="Y29:Z29"/>
    <mergeCell ref="G33:H33"/>
    <mergeCell ref="I33:K33"/>
    <mergeCell ref="R33:S33"/>
    <mergeCell ref="U33:V33"/>
    <mergeCell ref="Y33:Z33"/>
    <mergeCell ref="G34:H34"/>
    <mergeCell ref="I34:K34"/>
    <mergeCell ref="R34:S34"/>
    <mergeCell ref="U34:V34"/>
    <mergeCell ref="Y34:Z34"/>
    <mergeCell ref="G35:H35"/>
    <mergeCell ref="I35:K35"/>
    <mergeCell ref="R35:S35"/>
    <mergeCell ref="U35:V35"/>
    <mergeCell ref="Y35:Z35"/>
    <mergeCell ref="G36:H36"/>
    <mergeCell ref="I36:K36"/>
    <mergeCell ref="R36:S36"/>
    <mergeCell ref="U36:V36"/>
    <mergeCell ref="Y36:Z36"/>
    <mergeCell ref="G37:H37"/>
    <mergeCell ref="I37:K37"/>
    <mergeCell ref="R37:S37"/>
    <mergeCell ref="U37:V37"/>
    <mergeCell ref="Y37:Z37"/>
    <mergeCell ref="G38:H38"/>
    <mergeCell ref="I38:K38"/>
    <mergeCell ref="R38:S38"/>
    <mergeCell ref="U38:V38"/>
    <mergeCell ref="Y38:Z38"/>
  </mergeCells>
  <pageMargins left="0.25" right="0.25" top="0.75" bottom="0.75" header="0.3" footer="0.3"/>
  <pageSetup scale="85" fitToHeight="0" orientation="landscape" r:id="rId1"/>
  <headerFooter alignWithMargins="0">
    <oddFooter xml:space="preserve">&amp;L&amp;"Arial"&amp;9 &amp;I&amp;F&amp;I &amp;C&amp;"Arial"&amp;9 &amp;IPágina &amp;P de &amp;N&amp;I &amp;R&amp;"Arial"&amp;9 &amp;I11/09/2015 17:59:45&amp;I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cp:lastPrinted>2015-09-24T18:02:42Z</cp:lastPrinted>
  <dcterms:created xsi:type="dcterms:W3CDTF">2015-09-11T23:00:11Z</dcterms:created>
  <dcterms:modified xsi:type="dcterms:W3CDTF">2015-10-01T16:55:03Z</dcterms:modified>
</cp:coreProperties>
</file>